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Layne\Desktop\BHS\CCE\"/>
    </mc:Choice>
  </mc:AlternateContent>
  <xr:revisionPtr revIDLastSave="48" documentId="8_{AD2AC5B4-7B44-4ED0-B936-4323AA010F28}" xr6:coauthVersionLast="47" xr6:coauthVersionMax="47" xr10:uidLastSave="{B09F7F10-F2BA-4B26-9567-240DFA258BB3}"/>
  <bookViews>
    <workbookView xWindow="-110" yWindow="-110" windowWidth="19420" windowHeight="10420" xr2:uid="{18C556D5-3E36-4D3F-8760-3D024F2B76A3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Sheet1!$B$1:$I$72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I48" i="1"/>
  <c r="I47" i="1"/>
  <c r="I46" i="1"/>
  <c r="I45" i="1"/>
  <c r="I44" i="1"/>
  <c r="I43" i="1"/>
  <c r="I42" i="1"/>
  <c r="I38" i="1"/>
  <c r="I37" i="1"/>
  <c r="I36" i="1"/>
  <c r="I68" i="1"/>
  <c r="I67" i="1"/>
  <c r="I66" i="1"/>
  <c r="I65" i="1"/>
  <c r="I64" i="1"/>
  <c r="I63" i="1"/>
  <c r="H72" i="1"/>
  <c r="F72" i="1"/>
  <c r="I71" i="1"/>
  <c r="G71" i="1"/>
  <c r="H70" i="1"/>
  <c r="G70" i="1"/>
  <c r="E70" i="1"/>
  <c r="D70" i="1"/>
  <c r="H68" i="1"/>
  <c r="G68" i="1"/>
  <c r="E68" i="1"/>
  <c r="H67" i="1"/>
  <c r="G67" i="1"/>
  <c r="E67" i="1"/>
  <c r="H66" i="1"/>
  <c r="G66" i="1"/>
  <c r="E66" i="1"/>
  <c r="H65" i="1"/>
  <c r="G65" i="1"/>
  <c r="E65" i="1"/>
  <c r="H64" i="1"/>
  <c r="G64" i="1"/>
  <c r="E64" i="1"/>
  <c r="H63" i="1"/>
  <c r="G63" i="1"/>
  <c r="E63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58" i="1"/>
  <c r="G58" i="1"/>
  <c r="F58" i="1"/>
  <c r="E58" i="1"/>
  <c r="D58" i="1"/>
  <c r="H57" i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52" i="1"/>
  <c r="F52" i="1"/>
  <c r="I51" i="1"/>
  <c r="G51" i="1"/>
  <c r="I50" i="1"/>
  <c r="H50" i="1"/>
  <c r="G50" i="1"/>
  <c r="F50" i="1"/>
  <c r="E50" i="1"/>
  <c r="D50" i="1"/>
  <c r="H48" i="1"/>
  <c r="G48" i="1"/>
  <c r="F48" i="1"/>
  <c r="E48" i="1"/>
  <c r="D48" i="1"/>
  <c r="H47" i="1"/>
  <c r="G47" i="1"/>
  <c r="F47" i="1"/>
  <c r="E47" i="1"/>
  <c r="D47" i="1"/>
  <c r="H46" i="1"/>
  <c r="G46" i="1"/>
  <c r="F46" i="1"/>
  <c r="E46" i="1"/>
  <c r="D46" i="1"/>
  <c r="H45" i="1"/>
  <c r="G45" i="1"/>
  <c r="F45" i="1"/>
  <c r="E45" i="1"/>
  <c r="D45" i="1"/>
  <c r="H44" i="1"/>
  <c r="G44" i="1"/>
  <c r="F44" i="1"/>
  <c r="E44" i="1"/>
  <c r="D44" i="1"/>
  <c r="H43" i="1"/>
  <c r="G43" i="1"/>
  <c r="F43" i="1"/>
  <c r="E43" i="1"/>
  <c r="D43" i="1"/>
  <c r="H42" i="1"/>
  <c r="G42" i="1"/>
  <c r="F42" i="1"/>
  <c r="E42" i="1"/>
  <c r="D42" i="1"/>
  <c r="H40" i="1"/>
  <c r="F40" i="1"/>
  <c r="I39" i="1"/>
  <c r="G39" i="1"/>
  <c r="H41" i="1"/>
  <c r="G41" i="1"/>
  <c r="E41" i="1"/>
  <c r="D41" i="1"/>
  <c r="H38" i="1"/>
  <c r="G38" i="1"/>
  <c r="F38" i="1"/>
  <c r="E38" i="1"/>
  <c r="D38" i="1"/>
  <c r="H37" i="1"/>
  <c r="G37" i="1"/>
  <c r="F37" i="1"/>
  <c r="E37" i="1"/>
  <c r="D37" i="1"/>
  <c r="H36" i="1"/>
  <c r="G36" i="1"/>
  <c r="F36" i="1"/>
  <c r="E36" i="1"/>
  <c r="D36" i="1"/>
  <c r="F41" i="1" l="1"/>
  <c r="F70" i="1"/>
</calcChain>
</file>

<file path=xl/sharedStrings.xml><?xml version="1.0" encoding="utf-8"?>
<sst xmlns="http://schemas.openxmlformats.org/spreadsheetml/2006/main" count="139" uniqueCount="90">
  <si>
    <t>Overall Final Score by Offeror</t>
  </si>
  <si>
    <t>Central GSA</t>
  </si>
  <si>
    <t>Maricopa, Gila, Pinal</t>
  </si>
  <si>
    <t>Total Score</t>
  </si>
  <si>
    <t>Rank Based on Total Score</t>
  </si>
  <si>
    <t>MOLINA COMPLETE CARE</t>
  </si>
  <si>
    <t>MERCY CARE (MC)</t>
  </si>
  <si>
    <t>HEALTH CHOICE (HC)</t>
  </si>
  <si>
    <t xml:space="preserve">ARIZONA COMPLETE HEALTH (AZCH)
</t>
  </si>
  <si>
    <t>North GSA</t>
  </si>
  <si>
    <t>Mohave, Coconino, Apache, Navajo, Yavapai</t>
  </si>
  <si>
    <t xml:space="preserve">CARE1ST (CF)
</t>
  </si>
  <si>
    <t>South GSA</t>
  </si>
  <si>
    <t>Cochise, Graham, Greenlee, La Paz,  Santa Cruz, Yuma
Pima</t>
  </si>
  <si>
    <t>BANNER UNIVERSITY FAMILY CARE (BUFC)</t>
  </si>
  <si>
    <t>Category weights</t>
  </si>
  <si>
    <t>Narratives</t>
  </si>
  <si>
    <t>Past Performance with AHCCCS - ACC</t>
  </si>
  <si>
    <t>Past Performance with AHCCCS - RBHA</t>
  </si>
  <si>
    <t>Administrative Cost Bid</t>
  </si>
  <si>
    <t>Total</t>
  </si>
  <si>
    <t>Ranking Summary for Offerors by Submission Requirement</t>
  </si>
  <si>
    <t>Measure #</t>
  </si>
  <si>
    <t>Measure Name</t>
  </si>
  <si>
    <t>ARIZONA COMPLETE HEALTH (AZCH)</t>
  </si>
  <si>
    <t>CARE1ST (CF)</t>
  </si>
  <si>
    <t>B1</t>
  </si>
  <si>
    <t>Transition</t>
  </si>
  <si>
    <t>Not Scored</t>
  </si>
  <si>
    <t>x</t>
  </si>
  <si>
    <t>B2</t>
  </si>
  <si>
    <t>Experience w/SMI and NonT19 Funding/Grants</t>
  </si>
  <si>
    <t>B3</t>
  </si>
  <si>
    <t>Non-Title XIX Funding</t>
  </si>
  <si>
    <t>B4</t>
  </si>
  <si>
    <t>Quality Improvement</t>
  </si>
  <si>
    <t>B5a</t>
  </si>
  <si>
    <t>Service Delivery - GSA Specific: North</t>
  </si>
  <si>
    <t>B5b</t>
  </si>
  <si>
    <t>Service Delivery - GSA Specific: South</t>
  </si>
  <si>
    <t>B5c</t>
  </si>
  <si>
    <t>Arnold/Family and Peer Support- GSA Specific: Central</t>
  </si>
  <si>
    <t>B6</t>
  </si>
  <si>
    <t>Impactful Initiatives</t>
  </si>
  <si>
    <t>B7</t>
  </si>
  <si>
    <t>Innovation, strategies for improvement</t>
  </si>
  <si>
    <t>B8</t>
  </si>
  <si>
    <t>Specialized network/gaps/monitoring</t>
  </si>
  <si>
    <t>B9</t>
  </si>
  <si>
    <t>Crisis system</t>
  </si>
  <si>
    <t>B10</t>
  </si>
  <si>
    <t>Tribal health care delivery system</t>
  </si>
  <si>
    <t>B11</t>
  </si>
  <si>
    <t>Social Determinants of Health</t>
  </si>
  <si>
    <t>B12</t>
  </si>
  <si>
    <t>Recovery from COVID-19</t>
  </si>
  <si>
    <t>PPA 1a</t>
  </si>
  <si>
    <t>Network Adequacy - GSA Specific: Central</t>
  </si>
  <si>
    <t>PPA 1b</t>
  </si>
  <si>
    <t>Network Adequacy - GSA Specific: North</t>
  </si>
  <si>
    <t>PPA 1c</t>
  </si>
  <si>
    <t>Network Adequacy - GSA Specific: South</t>
  </si>
  <si>
    <t>PPA 2</t>
  </si>
  <si>
    <t>Non-Encounter Sanctions</t>
  </si>
  <si>
    <t>PPA 3</t>
  </si>
  <si>
    <t>Notice to Cure</t>
  </si>
  <si>
    <t>PPA 4</t>
  </si>
  <si>
    <t>Corrective Action Plan</t>
  </si>
  <si>
    <t>PPA 5</t>
  </si>
  <si>
    <t>Pended Encounter Sanctions</t>
  </si>
  <si>
    <t>PPA 6</t>
  </si>
  <si>
    <t>Encounter Data Validation Sanctions</t>
  </si>
  <si>
    <t>PPA 7</t>
  </si>
  <si>
    <t>Provider Survey</t>
  </si>
  <si>
    <t>PPA 8</t>
  </si>
  <si>
    <t>Claims Performance</t>
  </si>
  <si>
    <t>PPA 9</t>
  </si>
  <si>
    <t>Member Grievances</t>
  </si>
  <si>
    <t>PPA 10</t>
  </si>
  <si>
    <t>CAHPS</t>
  </si>
  <si>
    <t>PPR 1</t>
  </si>
  <si>
    <t>PPR 2</t>
  </si>
  <si>
    <t>PPR 3</t>
  </si>
  <si>
    <t>PPR 4</t>
  </si>
  <si>
    <t>PPR 5</t>
  </si>
  <si>
    <t xml:space="preserve">Member Grievances </t>
  </si>
  <si>
    <t>PPR 6</t>
  </si>
  <si>
    <t>Administrative Cost Bid Ranking-Central</t>
  </si>
  <si>
    <t>Administrative Cost Bid Ranking-North</t>
  </si>
  <si>
    <t>Administrative Cost Bid Ranking-South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</si>
</sst>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b/>
      <sz val="20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2F8DCB"/>
        <bgColor indexed="64"/>
      </patternFill>
    </fill>
    <fill>
      <patternFill patternType="solid">
        <fgColor rgb="FF71213A"/>
        <bgColor indexed="64"/>
      </patternFill>
    </fill>
    <fill>
      <patternFill patternType="solid">
        <fgColor rgb="FFCA7D2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7" xfId="0" applyBorder="1" applyAlignment="1">
      <alignment horizontal="center"/>
    </xf>
    <xf numFmtId="0" fontId="0" fillId="0" borderId="23" xfId="0" applyBorder="1"/>
    <xf numFmtId="0" fontId="0" fillId="0" borderId="18" xfId="0" applyBorder="1" applyAlignment="1">
      <alignment horizontal="center"/>
    </xf>
    <xf numFmtId="0" fontId="0" fillId="0" borderId="2" xfId="0" applyBorder="1"/>
    <xf numFmtId="0" fontId="0" fillId="0" borderId="24" xfId="0" applyBorder="1"/>
    <xf numFmtId="0" fontId="0" fillId="0" borderId="27" xfId="0" applyBorder="1"/>
    <xf numFmtId="0" fontId="0" fillId="0" borderId="7" xfId="0" applyBorder="1"/>
    <xf numFmtId="0" fontId="0" fillId="0" borderId="8" xfId="0" applyBorder="1"/>
    <xf numFmtId="0" fontId="0" fillId="0" borderId="28" xfId="0" applyBorder="1"/>
    <xf numFmtId="0" fontId="0" fillId="0" borderId="29" xfId="0" applyBorder="1"/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9" fontId="0" fillId="0" borderId="26" xfId="0" applyNumberFormat="1" applyBorder="1" applyAlignment="1">
      <alignment horizontal="center"/>
    </xf>
    <xf numFmtId="9" fontId="0" fillId="0" borderId="16" xfId="0" applyNumberFormat="1" applyBorder="1" applyAlignment="1">
      <alignment horizontal="center"/>
    </xf>
    <xf numFmtId="9" fontId="0" fillId="0" borderId="30" xfId="0" applyNumberFormat="1" applyBorder="1" applyAlignment="1">
      <alignment horizontal="center"/>
    </xf>
    <xf numFmtId="1" fontId="0" fillId="2" borderId="13" xfId="0" applyNumberFormat="1" applyFill="1" applyBorder="1" applyAlignment="1">
      <alignment horizontal="center"/>
    </xf>
    <xf numFmtId="1" fontId="0" fillId="2" borderId="10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1" fontId="0" fillId="2" borderId="23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0" fontId="1" fillId="0" borderId="0" xfId="0" applyFont="1"/>
    <xf numFmtId="0" fontId="4" fillId="0" borderId="31" xfId="0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" wrapText="1"/>
    </xf>
    <xf numFmtId="0" fontId="4" fillId="0" borderId="33" xfId="0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wrapText="1"/>
    </xf>
    <xf numFmtId="0" fontId="4" fillId="0" borderId="35" xfId="0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wrapText="1"/>
    </xf>
    <xf numFmtId="3" fontId="5" fillId="0" borderId="34" xfId="0" applyNumberFormat="1" applyFont="1" applyBorder="1" applyAlignment="1">
      <alignment horizontal="center" wrapText="1"/>
    </xf>
    <xf numFmtId="3" fontId="5" fillId="0" borderId="36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28" xfId="0" applyFont="1" applyFill="1" applyBorder="1"/>
    <xf numFmtId="0" fontId="2" fillId="4" borderId="29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A7D2F"/>
      <color rgb="FF2F8DCB"/>
      <color rgb="FF7121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Awards%20and%20Scores%20CCE.xlsx?D962589A" TargetMode="External"/><Relationship Id="rId1" Type="http://schemas.openxmlformats.org/officeDocument/2006/relationships/externalLinkPath" Target="file:///\\D962589A\Awards%20and%20Scores%20CC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ahcccs.sharepoint.com/sites/DHCM_CandP/RBHAServicesTransfer/Shared%20Documents/SCORING/Locked%20Down%20Scoring%20Documents%20(Lock%20Down%20Date-092821)/Overall%20Scoring%20Tool%20(Excel)/Revised%2010.18.2021/Narrative%20Scoring%20Tool.xlsx?D962589A" TargetMode="External"/><Relationship Id="rId1" Type="http://schemas.openxmlformats.org/officeDocument/2006/relationships/externalLinkPath" Target="file:///\\D962589A\Narrative%20Scoring%20Tool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ahcccs.sharepoint.com/sites/DHCM_CandP/RBHAServicesTransfer/Shared%20Documents/SCORING/Locked%20Down%20Scoring%20Documents%20(Lock%20Down%20Date-092821)/Overall%20Scoring%20Tool%20(Excel)/Revised%2010.18.2021/Past%20Performance%20ACC%20Scoring%20Tool%20w%20CAHPS.xlsx?D962589A" TargetMode="External"/><Relationship Id="rId1" Type="http://schemas.openxmlformats.org/officeDocument/2006/relationships/externalLinkPath" Target="file:///\\D962589A\Past%20Performance%20ACC%20Scoring%20Tool%20w%20CAHP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ahcccs.sharepoint.com/sites/DHCM_CandP/RBHAServicesTransfer/Shared%20Documents/SCORING/Locked%20Down%20Scoring%20Documents%20(Lock%20Down%20Date-092821)/Overall%20Scoring%20Tool%20(Excel)/Revised%2010.18.2021/Past%20Performance%20RBHA%20Scoring%20Tool%20w%20CAHPS.xlsx?D962589A" TargetMode="External"/><Relationship Id="rId1" Type="http://schemas.openxmlformats.org/officeDocument/2006/relationships/externalLinkPath" Target="file:///\\D962589A\Past%20Performance%20RBHA%20Scoring%20Tool%20w%20CAHPS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ahcccs.sharepoint.com/sites/DHCM_CandP/RBHAServicesTransfer/Shared%20Documents/SCORING/Locked%20Down%20Scoring%20Documents%20(Lock%20Down%20Date-092821)/Overall%20Scoring%20Tool%20(Excel)/Revised%2010.18.2021/Administrative%20Cost%20Bid%20Scoring%20Tool.xlsx?D962589A" TargetMode="External"/><Relationship Id="rId1" Type="http://schemas.openxmlformats.org/officeDocument/2006/relationships/externalLinkPath" Target="file:///\\D962589A\Administrative%20Cost%20Bid%20Scoring%20To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rative Final Score by GSA"/>
      <sheetName val="Ranking Summary all Offerors"/>
      <sheetName val="Overall Points Central"/>
      <sheetName val="Overall Points North"/>
      <sheetName val="Overall Points South"/>
      <sheetName val="Overall Final Score by GSA Hori"/>
      <sheetName val="Overall Final Score by GSA Vert"/>
    </sheetNames>
    <sheetDataSet>
      <sheetData sheetId="0"/>
      <sheetData sheetId="1"/>
      <sheetData sheetId="2">
        <row r="3">
          <cell r="C3" t="str">
            <v>No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rative Final Score by GSA"/>
      <sheetName val="Ranking Summary"/>
      <sheetName val="Scores Central"/>
      <sheetName val="Scores North"/>
      <sheetName val="Scores South"/>
    </sheetNames>
    <sheetDataSet>
      <sheetData sheetId="0"/>
      <sheetData sheetId="1">
        <row r="10">
          <cell r="F10">
            <v>5</v>
          </cell>
          <cell r="I10">
            <v>1</v>
          </cell>
        </row>
        <row r="11">
          <cell r="F11">
            <v>1</v>
          </cell>
          <cell r="I11">
            <v>3</v>
          </cell>
        </row>
        <row r="13">
          <cell r="F13">
            <v>4</v>
          </cell>
          <cell r="I13">
            <v>5</v>
          </cell>
        </row>
        <row r="14">
          <cell r="F14">
            <v>2</v>
          </cell>
          <cell r="I14">
            <v>3</v>
          </cell>
        </row>
        <row r="15">
          <cell r="F15">
            <v>3</v>
          </cell>
          <cell r="I15">
            <v>1</v>
          </cell>
        </row>
        <row r="20">
          <cell r="C20">
            <v>3</v>
          </cell>
          <cell r="F20">
            <v>1</v>
          </cell>
        </row>
        <row r="21">
          <cell r="C21">
            <v>2</v>
          </cell>
          <cell r="F21">
            <v>2</v>
          </cell>
        </row>
        <row r="23">
          <cell r="C23">
            <v>4</v>
          </cell>
          <cell r="F23"/>
        </row>
        <row r="24">
          <cell r="C24">
            <v>5</v>
          </cell>
          <cell r="F24">
            <v>4</v>
          </cell>
          <cell r="I24">
            <v>2</v>
          </cell>
        </row>
        <row r="25">
          <cell r="C25">
            <v>1</v>
          </cell>
          <cell r="F25">
            <v>3</v>
          </cell>
          <cell r="I25">
            <v>1</v>
          </cell>
        </row>
        <row r="30">
          <cell r="F30">
            <v>5</v>
          </cell>
          <cell r="I30">
            <v>2</v>
          </cell>
        </row>
        <row r="31">
          <cell r="F31">
            <v>2</v>
          </cell>
          <cell r="I31">
            <v>4</v>
          </cell>
        </row>
        <row r="33">
          <cell r="C33">
            <v>1</v>
          </cell>
          <cell r="F33">
            <v>3</v>
          </cell>
          <cell r="I33">
            <v>1</v>
          </cell>
        </row>
        <row r="34">
          <cell r="F34">
            <v>4</v>
          </cell>
          <cell r="I34">
            <v>5</v>
          </cell>
        </row>
        <row r="35">
          <cell r="C35">
            <v>2</v>
          </cell>
          <cell r="F35">
            <v>1</v>
          </cell>
          <cell r="I35">
            <v>3</v>
          </cell>
        </row>
        <row r="40">
          <cell r="C40">
            <v>4</v>
          </cell>
          <cell r="F40">
            <v>2</v>
          </cell>
          <cell r="I40">
            <v>5</v>
          </cell>
        </row>
        <row r="41">
          <cell r="C41">
            <v>3</v>
          </cell>
          <cell r="F41">
            <v>1</v>
          </cell>
          <cell r="I41">
            <v>2</v>
          </cell>
        </row>
        <row r="43">
          <cell r="C43">
            <v>5</v>
          </cell>
          <cell r="F43">
            <v>4</v>
          </cell>
          <cell r="I43">
            <v>4</v>
          </cell>
        </row>
        <row r="44">
          <cell r="C44">
            <v>2</v>
          </cell>
          <cell r="F44">
            <v>5</v>
          </cell>
          <cell r="I44">
            <v>3</v>
          </cell>
        </row>
        <row r="45">
          <cell r="C45">
            <v>1</v>
          </cell>
          <cell r="F45">
            <v>2</v>
          </cell>
          <cell r="I45">
            <v>1</v>
          </cell>
        </row>
        <row r="50">
          <cell r="C50">
            <v>4</v>
          </cell>
          <cell r="F50">
            <v>4</v>
          </cell>
        </row>
        <row r="51">
          <cell r="C51">
            <v>2</v>
          </cell>
          <cell r="F51">
            <v>1</v>
          </cell>
        </row>
        <row r="53">
          <cell r="C53">
            <v>5</v>
          </cell>
          <cell r="F53">
            <v>2</v>
          </cell>
        </row>
        <row r="54">
          <cell r="C54">
            <v>3</v>
          </cell>
          <cell r="F54">
            <v>5</v>
          </cell>
        </row>
        <row r="55">
          <cell r="C55">
            <v>1</v>
          </cell>
          <cell r="F55">
            <v>3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ACC Final Score by GSA"/>
      <sheetName val="Ranking Summary"/>
      <sheetName val="Scores Statewide-Central"/>
      <sheetName val="Scores North"/>
      <sheetName val="Scores South"/>
    </sheetNames>
    <sheetDataSet>
      <sheetData sheetId="0"/>
      <sheetData sheetId="1">
        <row r="9">
          <cell r="C9">
            <v>1</v>
          </cell>
        </row>
        <row r="10">
          <cell r="C10">
            <v>1</v>
          </cell>
        </row>
        <row r="12">
          <cell r="C12">
            <v>1</v>
          </cell>
          <cell r="I12">
            <v>1</v>
          </cell>
        </row>
        <row r="13">
          <cell r="C13">
            <v>1</v>
          </cell>
          <cell r="F13">
            <v>2</v>
          </cell>
        </row>
        <row r="14">
          <cell r="C14">
            <v>1</v>
          </cell>
          <cell r="I14">
            <v>2</v>
          </cell>
        </row>
        <row r="15">
          <cell r="C15">
            <v>1</v>
          </cell>
          <cell r="F15">
            <v>1</v>
          </cell>
        </row>
        <row r="20">
          <cell r="C20">
            <v>6</v>
          </cell>
          <cell r="F20">
            <v>1</v>
          </cell>
          <cell r="I20">
            <v>1</v>
          </cell>
        </row>
        <row r="21">
          <cell r="C21">
            <v>5</v>
          </cell>
          <cell r="F21">
            <v>1</v>
          </cell>
          <cell r="I21">
            <v>1</v>
          </cell>
        </row>
        <row r="23">
          <cell r="C23">
            <v>1</v>
          </cell>
          <cell r="F23">
            <v>1</v>
          </cell>
          <cell r="I23">
            <v>1</v>
          </cell>
        </row>
        <row r="24">
          <cell r="C24">
            <v>1</v>
          </cell>
          <cell r="F24">
            <v>1</v>
          </cell>
          <cell r="I24">
            <v>1</v>
          </cell>
        </row>
        <row r="25">
          <cell r="C25">
            <v>7</v>
          </cell>
          <cell r="F25">
            <v>1</v>
          </cell>
          <cell r="I25">
            <v>1</v>
          </cell>
        </row>
        <row r="31">
          <cell r="C31">
            <v>1</v>
          </cell>
          <cell r="F31">
            <v>5</v>
          </cell>
          <cell r="I31">
            <v>4</v>
          </cell>
        </row>
        <row r="32">
          <cell r="C32">
            <v>6</v>
          </cell>
          <cell r="F32">
            <v>1</v>
          </cell>
          <cell r="I32">
            <v>1</v>
          </cell>
        </row>
        <row r="34">
          <cell r="C34">
            <v>7</v>
          </cell>
          <cell r="F34">
            <v>6</v>
          </cell>
          <cell r="I34">
            <v>6</v>
          </cell>
        </row>
        <row r="35">
          <cell r="C35">
            <v>5</v>
          </cell>
          <cell r="F35">
            <v>1</v>
          </cell>
          <cell r="I35">
            <v>3</v>
          </cell>
        </row>
        <row r="36">
          <cell r="C36">
            <v>4</v>
          </cell>
          <cell r="F36">
            <v>7</v>
          </cell>
          <cell r="I36">
            <v>7</v>
          </cell>
        </row>
        <row r="42">
          <cell r="C42">
            <v>3</v>
          </cell>
          <cell r="F42">
            <v>2</v>
          </cell>
          <cell r="I42">
            <v>7</v>
          </cell>
        </row>
        <row r="43">
          <cell r="C43">
            <v>3</v>
          </cell>
          <cell r="F43">
            <v>7</v>
          </cell>
          <cell r="I43">
            <v>3</v>
          </cell>
        </row>
        <row r="45">
          <cell r="C45">
            <v>3</v>
          </cell>
          <cell r="F45">
            <v>5</v>
          </cell>
          <cell r="I45">
            <v>1</v>
          </cell>
        </row>
        <row r="46">
          <cell r="C46">
            <v>3</v>
          </cell>
          <cell r="F46">
            <v>4</v>
          </cell>
          <cell r="I46">
            <v>4</v>
          </cell>
        </row>
        <row r="47">
          <cell r="C47">
            <v>3</v>
          </cell>
          <cell r="F47">
            <v>3</v>
          </cell>
          <cell r="I47">
            <v>4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RBHA Final Score by GSA"/>
      <sheetName val="Ranking Summary"/>
      <sheetName val="Scores Statewide"/>
    </sheetNames>
    <sheetDataSet>
      <sheetData sheetId="0"/>
      <sheetData sheetId="1">
        <row r="9">
          <cell r="C9">
            <v>1</v>
          </cell>
          <cell r="F9">
            <v>1</v>
          </cell>
          <cell r="I9">
            <v>1</v>
          </cell>
        </row>
        <row r="12">
          <cell r="C12">
            <v>2</v>
          </cell>
          <cell r="F12">
            <v>1</v>
          </cell>
          <cell r="I12">
            <v>1</v>
          </cell>
        </row>
        <row r="13">
          <cell r="C13">
            <v>3</v>
          </cell>
          <cell r="F13">
            <v>1</v>
          </cell>
          <cell r="I13">
            <v>1</v>
          </cell>
        </row>
        <row r="19">
          <cell r="C19">
            <v>1</v>
          </cell>
          <cell r="F19">
            <v>3</v>
          </cell>
          <cell r="I19">
            <v>1</v>
          </cell>
        </row>
        <row r="22">
          <cell r="C22">
            <v>2</v>
          </cell>
          <cell r="F22">
            <v>1</v>
          </cell>
          <cell r="I22">
            <v>1</v>
          </cell>
        </row>
        <row r="23">
          <cell r="C23">
            <v>2</v>
          </cell>
          <cell r="F23">
            <v>2</v>
          </cell>
          <cell r="I23">
            <v>3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ACC Final Score by GSA"/>
      <sheetName val="Ranking Summary"/>
      <sheetName val="Scores Central"/>
      <sheetName val="Scores North"/>
      <sheetName val="Scores South"/>
    </sheetNames>
    <sheetDataSet>
      <sheetData sheetId="0"/>
      <sheetData sheetId="1">
        <row r="18">
          <cell r="C18">
            <v>2</v>
          </cell>
          <cell r="F18">
            <v>1</v>
          </cell>
        </row>
        <row r="26">
          <cell r="C26">
            <v>1</v>
          </cell>
        </row>
        <row r="27">
          <cell r="C27">
            <v>3</v>
          </cell>
        </row>
        <row r="29">
          <cell r="C29"/>
          <cell r="I29">
            <v>2</v>
          </cell>
        </row>
        <row r="31">
          <cell r="C31">
            <v>4</v>
          </cell>
          <cell r="F31">
            <v>2</v>
          </cell>
          <cell r="I31">
            <v>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C1B6-C453-4515-A1E1-D58E2FACA8EE}">
  <dimension ref="A1:I72"/>
  <sheetViews>
    <sheetView tabSelected="1" topLeftCell="A4" zoomScale="85" zoomScaleNormal="85" workbookViewId="0">
      <selection activeCell="C23" sqref="C23:E23"/>
    </sheetView>
  </sheetViews>
  <sheetFormatPr defaultRowHeight="14.45"/>
  <cols>
    <col min="2" max="2" width="10.7109375" bestFit="1" customWidth="1"/>
    <col min="3" max="3" width="46.7109375" customWidth="1"/>
    <col min="4" max="9" width="11.85546875" customWidth="1"/>
  </cols>
  <sheetData>
    <row r="1" spans="3:5" ht="26.25">
      <c r="C1" s="67" t="s">
        <v>0</v>
      </c>
      <c r="D1" s="68"/>
      <c r="E1" s="69"/>
    </row>
    <row r="2" spans="3:5" ht="15" thickBot="1"/>
    <row r="3" spans="3:5" ht="15">
      <c r="C3" s="64" t="s">
        <v>1</v>
      </c>
      <c r="D3" s="65"/>
      <c r="E3" s="66"/>
    </row>
    <row r="4" spans="3:5" ht="45.6" customHeight="1" thickBot="1">
      <c r="C4" s="62" t="s">
        <v>2</v>
      </c>
      <c r="D4" s="63" t="s">
        <v>3</v>
      </c>
      <c r="E4" s="63" t="s">
        <v>4</v>
      </c>
    </row>
    <row r="5" spans="3:5" ht="15" thickBot="1">
      <c r="C5" s="40" t="s">
        <v>5</v>
      </c>
      <c r="D5" s="41">
        <v>5763.3928571428569</v>
      </c>
      <c r="E5" s="42">
        <v>3</v>
      </c>
    </row>
    <row r="6" spans="3:5" ht="15" thickBot="1">
      <c r="C6" s="43" t="s">
        <v>6</v>
      </c>
      <c r="D6" s="44">
        <v>6717.5297619047615</v>
      </c>
      <c r="E6" s="45">
        <v>1</v>
      </c>
    </row>
    <row r="7" spans="3:5" ht="15" thickBot="1">
      <c r="C7" s="43" t="s">
        <v>7</v>
      </c>
      <c r="D7" s="44">
        <v>4940.5059523809523</v>
      </c>
      <c r="E7" s="45">
        <v>4</v>
      </c>
    </row>
    <row r="8" spans="3:5" ht="15" thickBot="1">
      <c r="C8" s="46" t="s">
        <v>8</v>
      </c>
      <c r="D8" s="47">
        <v>6432.5</v>
      </c>
      <c r="E8" s="48">
        <v>2</v>
      </c>
    </row>
    <row r="9" spans="3:5" ht="15">
      <c r="C9" s="39" t="str">
        <f>IF('[1]Overall Points Central'!K50="No","*Health Choice of Arizona chose not to bid in the Central GSA","")</f>
        <v/>
      </c>
    </row>
    <row r="10" spans="3:5" ht="15">
      <c r="C10" s="64" t="s">
        <v>9</v>
      </c>
      <c r="D10" s="65"/>
      <c r="E10" s="66"/>
    </row>
    <row r="11" spans="3:5" ht="44.1" customHeight="1">
      <c r="C11" s="62" t="s">
        <v>10</v>
      </c>
      <c r="D11" s="63" t="s">
        <v>3</v>
      </c>
      <c r="E11" s="63" t="s">
        <v>4</v>
      </c>
    </row>
    <row r="12" spans="3:5" ht="15" thickBot="1">
      <c r="C12" s="43" t="s">
        <v>7</v>
      </c>
      <c r="D12" s="44">
        <v>6122.0238095238101</v>
      </c>
      <c r="E12" s="45">
        <v>2</v>
      </c>
    </row>
    <row r="13" spans="3:5" ht="15" thickBot="1">
      <c r="C13" s="46" t="s">
        <v>11</v>
      </c>
      <c r="D13" s="47">
        <v>8343.5714285714275</v>
      </c>
      <c r="E13" s="48">
        <v>1</v>
      </c>
    </row>
    <row r="14" spans="3:5" ht="15"/>
    <row r="15" spans="3:5" ht="15">
      <c r="C15" s="64" t="s">
        <v>12</v>
      </c>
      <c r="D15" s="65"/>
      <c r="E15" s="66"/>
    </row>
    <row r="16" spans="3:5" ht="45.6" customHeight="1">
      <c r="C16" s="62" t="s">
        <v>13</v>
      </c>
      <c r="D16" s="63" t="s">
        <v>3</v>
      </c>
      <c r="E16" s="63" t="s">
        <v>4</v>
      </c>
    </row>
    <row r="17" spans="2:9" ht="15" thickBot="1">
      <c r="C17" s="43" t="s">
        <v>14</v>
      </c>
      <c r="D17" s="44">
        <v>5807.8571428571431</v>
      </c>
      <c r="E17" s="49">
        <v>2</v>
      </c>
    </row>
    <row r="18" spans="2:9" ht="15" thickBot="1">
      <c r="C18" s="46" t="s">
        <v>8</v>
      </c>
      <c r="D18" s="47">
        <v>7619.6428571428569</v>
      </c>
      <c r="E18" s="50">
        <v>1</v>
      </c>
    </row>
    <row r="19" spans="2:9">
      <c r="C19" s="51"/>
      <c r="D19" s="52"/>
      <c r="E19" s="53"/>
    </row>
    <row r="20" spans="2:9">
      <c r="C20" s="51"/>
      <c r="D20" s="52"/>
      <c r="E20" s="53"/>
    </row>
    <row r="21" spans="2:9" ht="15">
      <c r="C21" s="51"/>
      <c r="D21" s="52"/>
      <c r="E21" s="53"/>
    </row>
    <row r="22" spans="2:9" ht="15"/>
    <row r="23" spans="2:9" ht="15">
      <c r="C23" s="76" t="s">
        <v>15</v>
      </c>
      <c r="D23" s="77"/>
      <c r="E23" s="78"/>
    </row>
    <row r="24" spans="2:9" ht="15">
      <c r="C24" s="12" t="s">
        <v>16</v>
      </c>
      <c r="D24" s="13"/>
      <c r="E24" s="29">
        <v>0.65</v>
      </c>
    </row>
    <row r="25" spans="2:9">
      <c r="C25" s="14" t="s">
        <v>17</v>
      </c>
      <c r="E25" s="29">
        <v>0.2</v>
      </c>
    </row>
    <row r="26" spans="2:9">
      <c r="C26" s="14" t="s">
        <v>18</v>
      </c>
      <c r="E26" s="29">
        <v>0.05</v>
      </c>
    </row>
    <row r="27" spans="2:9">
      <c r="C27" s="15" t="s">
        <v>19</v>
      </c>
      <c r="D27" s="16"/>
      <c r="E27" s="30">
        <v>0.1</v>
      </c>
    </row>
    <row r="28" spans="2:9" ht="15" thickBot="1">
      <c r="C28" s="17" t="s">
        <v>20</v>
      </c>
      <c r="D28" s="18"/>
      <c r="E28" s="31">
        <v>1.0000000000000002</v>
      </c>
    </row>
    <row r="30" spans="2:9" ht="15" thickBot="1">
      <c r="C30" s="51"/>
      <c r="D30" s="52"/>
      <c r="E30" s="53"/>
    </row>
    <row r="31" spans="2:9" ht="26.25">
      <c r="B31" s="73" t="s">
        <v>21</v>
      </c>
      <c r="C31" s="74"/>
      <c r="D31" s="74"/>
      <c r="E31" s="74"/>
      <c r="F31" s="74"/>
      <c r="G31" s="74"/>
      <c r="H31" s="74"/>
      <c r="I31" s="75"/>
    </row>
    <row r="32" spans="2:9" ht="18.95" thickBot="1">
      <c r="B32" s="82"/>
      <c r="C32" s="82"/>
    </row>
    <row r="33" spans="1:9" ht="60">
      <c r="B33" s="56" t="s">
        <v>22</v>
      </c>
      <c r="C33" s="56" t="s">
        <v>23</v>
      </c>
      <c r="D33" s="57" t="s">
        <v>5</v>
      </c>
      <c r="E33" s="58" t="s">
        <v>6</v>
      </c>
      <c r="F33" s="59" t="s">
        <v>14</v>
      </c>
      <c r="G33" s="59" t="s">
        <v>7</v>
      </c>
      <c r="H33" s="59" t="s">
        <v>24</v>
      </c>
      <c r="I33" s="56" t="s">
        <v>25</v>
      </c>
    </row>
    <row r="34" spans="1:9" ht="15">
      <c r="B34" s="60"/>
      <c r="C34" s="61"/>
      <c r="D34" s="79" t="s">
        <v>16</v>
      </c>
      <c r="E34" s="80"/>
      <c r="F34" s="80"/>
      <c r="G34" s="80"/>
      <c r="H34" s="80"/>
      <c r="I34" s="81"/>
    </row>
    <row r="35" spans="1:9">
      <c r="B35" s="54" t="s">
        <v>26</v>
      </c>
      <c r="C35" s="55" t="s">
        <v>27</v>
      </c>
      <c r="D35" s="70" t="s">
        <v>28</v>
      </c>
      <c r="E35" s="71"/>
      <c r="F35" s="71"/>
      <c r="G35" s="71"/>
      <c r="H35" s="71"/>
      <c r="I35" s="72"/>
    </row>
    <row r="36" spans="1:9">
      <c r="A36" t="s">
        <v>29</v>
      </c>
      <c r="B36" s="1" t="s">
        <v>30</v>
      </c>
      <c r="C36" s="2" t="s">
        <v>31</v>
      </c>
      <c r="D36" s="19">
        <f>'[2]Ranking Summary'!$F$10</f>
        <v>5</v>
      </c>
      <c r="E36" s="19">
        <f>'[2]Ranking Summary'!$F$11</f>
        <v>1</v>
      </c>
      <c r="F36" s="19">
        <f>'[2]Ranking Summary'!$F$13</f>
        <v>4</v>
      </c>
      <c r="G36" s="19">
        <f>'[2]Ranking Summary'!$F$14</f>
        <v>2</v>
      </c>
      <c r="H36" s="19">
        <f>'[2]Ranking Summary'!$F$15</f>
        <v>3</v>
      </c>
      <c r="I36" s="19">
        <f>'[2]Ranking Summary'!$F$15</f>
        <v>3</v>
      </c>
    </row>
    <row r="37" spans="1:9">
      <c r="A37" t="s">
        <v>29</v>
      </c>
      <c r="B37" s="1" t="s">
        <v>32</v>
      </c>
      <c r="C37" s="2" t="s">
        <v>33</v>
      </c>
      <c r="D37" s="19">
        <f>'[2]Ranking Summary'!$I$10</f>
        <v>1</v>
      </c>
      <c r="E37" s="19">
        <f>'[2]Ranking Summary'!$I$11</f>
        <v>3</v>
      </c>
      <c r="F37" s="19">
        <f>'[2]Ranking Summary'!$I$13</f>
        <v>5</v>
      </c>
      <c r="G37" s="19">
        <f>'[2]Ranking Summary'!$I$14</f>
        <v>3</v>
      </c>
      <c r="H37" s="19">
        <f>'[2]Ranking Summary'!$I$15</f>
        <v>1</v>
      </c>
      <c r="I37" s="19">
        <f>'[2]Ranking Summary'!$I$15</f>
        <v>1</v>
      </c>
    </row>
    <row r="38" spans="1:9">
      <c r="A38" t="s">
        <v>29</v>
      </c>
      <c r="B38" s="1" t="s">
        <v>34</v>
      </c>
      <c r="C38" s="2" t="s">
        <v>35</v>
      </c>
      <c r="D38" s="19">
        <f>'[2]Ranking Summary'!$C$20</f>
        <v>3</v>
      </c>
      <c r="E38" s="19">
        <f>'[2]Ranking Summary'!$C$21</f>
        <v>2</v>
      </c>
      <c r="F38" s="19">
        <f>'[2]Ranking Summary'!$C$23</f>
        <v>4</v>
      </c>
      <c r="G38" s="19">
        <f>'[2]Ranking Summary'!$C$24</f>
        <v>5</v>
      </c>
      <c r="H38" s="19">
        <f>'[2]Ranking Summary'!$C$25</f>
        <v>1</v>
      </c>
      <c r="I38" s="19">
        <f>'[2]Ranking Summary'!$C$25</f>
        <v>1</v>
      </c>
    </row>
    <row r="39" spans="1:9">
      <c r="A39" t="s">
        <v>29</v>
      </c>
      <c r="B39" s="3" t="s">
        <v>36</v>
      </c>
      <c r="C39" s="4" t="s">
        <v>37</v>
      </c>
      <c r="D39" s="32"/>
      <c r="E39" s="32"/>
      <c r="F39" s="32"/>
      <c r="G39" s="19">
        <f>'[2]Ranking Summary'!$I$24</f>
        <v>2</v>
      </c>
      <c r="H39" s="32"/>
      <c r="I39" s="19">
        <f>'[2]Ranking Summary'!$I$25</f>
        <v>1</v>
      </c>
    </row>
    <row r="40" spans="1:9">
      <c r="A40" t="s">
        <v>29</v>
      </c>
      <c r="B40" s="3" t="s">
        <v>38</v>
      </c>
      <c r="C40" s="4" t="s">
        <v>39</v>
      </c>
      <c r="D40" s="32"/>
      <c r="E40" s="32"/>
      <c r="F40" s="19">
        <f>'[2]Ranking Summary'!$C$33</f>
        <v>1</v>
      </c>
      <c r="G40" s="32"/>
      <c r="H40" s="19">
        <f>'[2]Ranking Summary'!$C$35</f>
        <v>2</v>
      </c>
      <c r="I40" s="32"/>
    </row>
    <row r="41" spans="1:9">
      <c r="A41" t="s">
        <v>29</v>
      </c>
      <c r="B41" s="1" t="s">
        <v>40</v>
      </c>
      <c r="C41" s="2" t="s">
        <v>41</v>
      </c>
      <c r="D41" s="19">
        <f>'[2]Ranking Summary'!$F$20</f>
        <v>1</v>
      </c>
      <c r="E41" s="19">
        <f>'[2]Ranking Summary'!$F$21</f>
        <v>2</v>
      </c>
      <c r="F41" s="32" t="str">
        <f>IF('[1]Overall Points Central'!C3="No","",'[2]Ranking Summary'!$F$23)</f>
        <v/>
      </c>
      <c r="G41" s="19">
        <f>'[2]Ranking Summary'!$F$24</f>
        <v>4</v>
      </c>
      <c r="H41" s="19">
        <f>'[2]Ranking Summary'!$F$25</f>
        <v>3</v>
      </c>
      <c r="I41" s="32"/>
    </row>
    <row r="42" spans="1:9">
      <c r="A42" t="s">
        <v>29</v>
      </c>
      <c r="B42" s="3" t="s">
        <v>42</v>
      </c>
      <c r="C42" s="4" t="s">
        <v>43</v>
      </c>
      <c r="D42" s="19">
        <f>'[2]Ranking Summary'!$F$30</f>
        <v>5</v>
      </c>
      <c r="E42" s="19">
        <f>'[2]Ranking Summary'!$F$31</f>
        <v>2</v>
      </c>
      <c r="F42" s="19">
        <f>'[2]Ranking Summary'!$F$33</f>
        <v>3</v>
      </c>
      <c r="G42" s="19">
        <f>'[2]Ranking Summary'!$F$34</f>
        <v>4</v>
      </c>
      <c r="H42" s="19">
        <f>'[2]Ranking Summary'!$F$35</f>
        <v>1</v>
      </c>
      <c r="I42" s="19">
        <f>'[2]Ranking Summary'!$F$35</f>
        <v>1</v>
      </c>
    </row>
    <row r="43" spans="1:9" ht="15.6" customHeight="1">
      <c r="A43" t="s">
        <v>29</v>
      </c>
      <c r="B43" s="1" t="s">
        <v>44</v>
      </c>
      <c r="C43" s="2" t="s">
        <v>45</v>
      </c>
      <c r="D43" s="19">
        <f>'[2]Ranking Summary'!$I$30</f>
        <v>2</v>
      </c>
      <c r="E43" s="19">
        <f>'[2]Ranking Summary'!$I$31</f>
        <v>4</v>
      </c>
      <c r="F43" s="19">
        <f>'[2]Ranking Summary'!$I$33</f>
        <v>1</v>
      </c>
      <c r="G43" s="19">
        <f>'[2]Ranking Summary'!$I$34</f>
        <v>5</v>
      </c>
      <c r="H43" s="19">
        <f>'[2]Ranking Summary'!$I$35</f>
        <v>3</v>
      </c>
      <c r="I43" s="19">
        <f>'[2]Ranking Summary'!$I$35</f>
        <v>3</v>
      </c>
    </row>
    <row r="44" spans="1:9">
      <c r="A44" t="s">
        <v>29</v>
      </c>
      <c r="B44" s="1" t="s">
        <v>46</v>
      </c>
      <c r="C44" s="2" t="s">
        <v>47</v>
      </c>
      <c r="D44" s="19">
        <f>'[2]Ranking Summary'!$C$40</f>
        <v>4</v>
      </c>
      <c r="E44" s="19">
        <f>'[2]Ranking Summary'!$C$41</f>
        <v>3</v>
      </c>
      <c r="F44" s="19">
        <f>'[2]Ranking Summary'!$C$43</f>
        <v>5</v>
      </c>
      <c r="G44" s="19">
        <f>'[2]Ranking Summary'!$C$44</f>
        <v>2</v>
      </c>
      <c r="H44" s="19">
        <f>'[2]Ranking Summary'!$C$45</f>
        <v>1</v>
      </c>
      <c r="I44" s="19">
        <f>'[2]Ranking Summary'!$C$45</f>
        <v>1</v>
      </c>
    </row>
    <row r="45" spans="1:9">
      <c r="A45" t="s">
        <v>29</v>
      </c>
      <c r="B45" s="1" t="s">
        <v>48</v>
      </c>
      <c r="C45" s="2" t="s">
        <v>49</v>
      </c>
      <c r="D45" s="19">
        <f>'[2]Ranking Summary'!$F$40</f>
        <v>2</v>
      </c>
      <c r="E45" s="19">
        <f>'[2]Ranking Summary'!$F$41</f>
        <v>1</v>
      </c>
      <c r="F45" s="19">
        <f>'[2]Ranking Summary'!$F$43</f>
        <v>4</v>
      </c>
      <c r="G45" s="19">
        <f>'[2]Ranking Summary'!$F$44</f>
        <v>5</v>
      </c>
      <c r="H45" s="19">
        <f>'[2]Ranking Summary'!$F$45</f>
        <v>2</v>
      </c>
      <c r="I45" s="19">
        <f>'[2]Ranking Summary'!$F$45</f>
        <v>2</v>
      </c>
    </row>
    <row r="46" spans="1:9">
      <c r="A46" t="s">
        <v>29</v>
      </c>
      <c r="B46" s="1" t="s">
        <v>50</v>
      </c>
      <c r="C46" s="2" t="s">
        <v>51</v>
      </c>
      <c r="D46" s="19">
        <f>'[2]Ranking Summary'!$I$40</f>
        <v>5</v>
      </c>
      <c r="E46" s="19">
        <f>'[2]Ranking Summary'!$I$41</f>
        <v>2</v>
      </c>
      <c r="F46" s="19">
        <f>'[2]Ranking Summary'!$I$43</f>
        <v>4</v>
      </c>
      <c r="G46" s="19">
        <f>'[2]Ranking Summary'!$I$44</f>
        <v>3</v>
      </c>
      <c r="H46" s="19">
        <f>'[2]Ranking Summary'!$I$45</f>
        <v>1</v>
      </c>
      <c r="I46" s="19">
        <f>'[2]Ranking Summary'!$I$45</f>
        <v>1</v>
      </c>
    </row>
    <row r="47" spans="1:9">
      <c r="A47" t="s">
        <v>29</v>
      </c>
      <c r="B47" s="1" t="s">
        <v>52</v>
      </c>
      <c r="C47" s="2" t="s">
        <v>53</v>
      </c>
      <c r="D47" s="19">
        <f>'[2]Ranking Summary'!$C$50</f>
        <v>4</v>
      </c>
      <c r="E47" s="19">
        <f>'[2]Ranking Summary'!$C$51</f>
        <v>2</v>
      </c>
      <c r="F47" s="19">
        <f>'[2]Ranking Summary'!$C$53</f>
        <v>5</v>
      </c>
      <c r="G47" s="19">
        <f>'[2]Ranking Summary'!$C$54</f>
        <v>3</v>
      </c>
      <c r="H47" s="19">
        <f>'[2]Ranking Summary'!$C$55</f>
        <v>1</v>
      </c>
      <c r="I47" s="19">
        <f>'[2]Ranking Summary'!$C$55</f>
        <v>1</v>
      </c>
    </row>
    <row r="48" spans="1:9" ht="15">
      <c r="A48" t="s">
        <v>29</v>
      </c>
      <c r="B48" s="1" t="s">
        <v>54</v>
      </c>
      <c r="C48" s="2" t="s">
        <v>55</v>
      </c>
      <c r="D48" s="19">
        <f>'[2]Ranking Summary'!$F$50</f>
        <v>4</v>
      </c>
      <c r="E48" s="19">
        <f>'[2]Ranking Summary'!$F$51</f>
        <v>1</v>
      </c>
      <c r="F48" s="19">
        <f>'[2]Ranking Summary'!$F$53</f>
        <v>2</v>
      </c>
      <c r="G48" s="19">
        <f>'[2]Ranking Summary'!$F$54</f>
        <v>5</v>
      </c>
      <c r="H48" s="19">
        <f>'[2]Ranking Summary'!$F$55</f>
        <v>3</v>
      </c>
      <c r="I48" s="19">
        <f>'[2]Ranking Summary'!$F$55</f>
        <v>3</v>
      </c>
    </row>
    <row r="49" spans="1:9" ht="15">
      <c r="B49" s="60"/>
      <c r="C49" s="61"/>
      <c r="D49" s="79" t="s">
        <v>17</v>
      </c>
      <c r="E49" s="80"/>
      <c r="F49" s="80"/>
      <c r="G49" s="80"/>
      <c r="H49" s="80"/>
      <c r="I49" s="81"/>
    </row>
    <row r="50" spans="1:9" ht="15">
      <c r="A50" t="s">
        <v>29</v>
      </c>
      <c r="B50" s="3" t="s">
        <v>56</v>
      </c>
      <c r="C50" s="4" t="s">
        <v>57</v>
      </c>
      <c r="D50" s="21">
        <f>'[3]Ranking Summary'!$C$9</f>
        <v>1</v>
      </c>
      <c r="E50" s="22">
        <f>'[3]Ranking Summary'!$C$10</f>
        <v>1</v>
      </c>
      <c r="F50" s="22">
        <f>'[3]Ranking Summary'!$C$12</f>
        <v>1</v>
      </c>
      <c r="G50" s="19">
        <f>'[3]Ranking Summary'!$C$13</f>
        <v>1</v>
      </c>
      <c r="H50" s="23">
        <f>'[3]Ranking Summary'!$C$14</f>
        <v>1</v>
      </c>
      <c r="I50" s="24">
        <f>'[3]Ranking Summary'!$C$15</f>
        <v>1</v>
      </c>
    </row>
    <row r="51" spans="1:9">
      <c r="A51" t="s">
        <v>29</v>
      </c>
      <c r="B51" s="3" t="s">
        <v>58</v>
      </c>
      <c r="C51" s="4" t="s">
        <v>59</v>
      </c>
      <c r="D51" s="33"/>
      <c r="E51" s="33"/>
      <c r="F51" s="33"/>
      <c r="G51" s="19">
        <f>'[3]Ranking Summary'!$F$13</f>
        <v>2</v>
      </c>
      <c r="H51" s="34"/>
      <c r="I51" s="23">
        <f>'[3]Ranking Summary'!$F$15</f>
        <v>1</v>
      </c>
    </row>
    <row r="52" spans="1:9">
      <c r="A52" t="s">
        <v>29</v>
      </c>
      <c r="B52" s="3" t="s">
        <v>60</v>
      </c>
      <c r="C52" s="4" t="s">
        <v>61</v>
      </c>
      <c r="D52" s="33"/>
      <c r="E52" s="33"/>
      <c r="F52" s="22">
        <f>'[3]Ranking Summary'!$I$12</f>
        <v>1</v>
      </c>
      <c r="G52" s="33"/>
      <c r="H52" s="23">
        <f>'[3]Ranking Summary'!$I$14</f>
        <v>2</v>
      </c>
      <c r="I52" s="34"/>
    </row>
    <row r="53" spans="1:9">
      <c r="A53" t="s">
        <v>29</v>
      </c>
      <c r="B53" s="1" t="s">
        <v>62</v>
      </c>
      <c r="C53" s="2" t="s">
        <v>63</v>
      </c>
      <c r="D53" s="19">
        <f>'[3]Ranking Summary'!$C$20</f>
        <v>6</v>
      </c>
      <c r="E53" s="19">
        <f>'[3]Ranking Summary'!$C$21</f>
        <v>5</v>
      </c>
      <c r="F53" s="19">
        <f>'[3]Ranking Summary'!$C$23</f>
        <v>1</v>
      </c>
      <c r="G53" s="19">
        <f>'[3]Ranking Summary'!$C$24</f>
        <v>1</v>
      </c>
      <c r="H53" s="25">
        <f>'[3]Ranking Summary'!$C$25</f>
        <v>7</v>
      </c>
      <c r="I53" s="25">
        <v>1</v>
      </c>
    </row>
    <row r="54" spans="1:9">
      <c r="A54" t="s">
        <v>29</v>
      </c>
      <c r="B54" s="1" t="s">
        <v>64</v>
      </c>
      <c r="C54" s="2" t="s">
        <v>65</v>
      </c>
      <c r="D54" s="19">
        <f>'[3]Ranking Summary'!$F$20</f>
        <v>1</v>
      </c>
      <c r="E54" s="19">
        <f>'[3]Ranking Summary'!$F$21</f>
        <v>1</v>
      </c>
      <c r="F54" s="19">
        <f>'[3]Ranking Summary'!$F$23</f>
        <v>1</v>
      </c>
      <c r="G54" s="19">
        <f>'[3]Ranking Summary'!$F$24</f>
        <v>1</v>
      </c>
      <c r="H54" s="25">
        <f>'[3]Ranking Summary'!$F$25</f>
        <v>1</v>
      </c>
      <c r="I54" s="25">
        <v>1</v>
      </c>
    </row>
    <row r="55" spans="1:9">
      <c r="A55" t="s">
        <v>29</v>
      </c>
      <c r="B55" s="1" t="s">
        <v>66</v>
      </c>
      <c r="C55" s="2" t="s">
        <v>67</v>
      </c>
      <c r="D55" s="19">
        <f>'[3]Ranking Summary'!$I$20</f>
        <v>1</v>
      </c>
      <c r="E55" s="19">
        <f>'[3]Ranking Summary'!$I$21</f>
        <v>1</v>
      </c>
      <c r="F55" s="19">
        <f>'[3]Ranking Summary'!$I$23</f>
        <v>1</v>
      </c>
      <c r="G55" s="19">
        <f>'[3]Ranking Summary'!$I$24</f>
        <v>1</v>
      </c>
      <c r="H55" s="25">
        <f>'[3]Ranking Summary'!$I$25</f>
        <v>1</v>
      </c>
      <c r="I55" s="25">
        <v>1</v>
      </c>
    </row>
    <row r="56" spans="1:9">
      <c r="A56" t="s">
        <v>29</v>
      </c>
      <c r="B56" s="1" t="s">
        <v>68</v>
      </c>
      <c r="C56" s="2" t="s">
        <v>69</v>
      </c>
      <c r="D56" s="19">
        <f>'[3]Ranking Summary'!$C$31</f>
        <v>1</v>
      </c>
      <c r="E56" s="19">
        <f>'[3]Ranking Summary'!$C$32</f>
        <v>6</v>
      </c>
      <c r="F56" s="19">
        <f>'[3]Ranking Summary'!$C$34</f>
        <v>7</v>
      </c>
      <c r="G56" s="19">
        <f>'[3]Ranking Summary'!$C$35</f>
        <v>5</v>
      </c>
      <c r="H56" s="25">
        <f>'[3]Ranking Summary'!$C$36</f>
        <v>4</v>
      </c>
      <c r="I56" s="25">
        <v>3</v>
      </c>
    </row>
    <row r="57" spans="1:9">
      <c r="A57" t="s">
        <v>29</v>
      </c>
      <c r="B57" s="1" t="s">
        <v>70</v>
      </c>
      <c r="C57" s="2" t="s">
        <v>71</v>
      </c>
      <c r="D57" s="19">
        <f>'[3]Ranking Summary'!$F$31</f>
        <v>5</v>
      </c>
      <c r="E57" s="19">
        <f>'[3]Ranking Summary'!$F$32</f>
        <v>1</v>
      </c>
      <c r="F57" s="19">
        <f>'[3]Ranking Summary'!$F$34</f>
        <v>6</v>
      </c>
      <c r="G57" s="19">
        <f>'[3]Ranking Summary'!$F$35</f>
        <v>1</v>
      </c>
      <c r="H57" s="25">
        <f>'[3]Ranking Summary'!$F$36</f>
        <v>7</v>
      </c>
      <c r="I57" s="25">
        <v>1</v>
      </c>
    </row>
    <row r="58" spans="1:9">
      <c r="A58" t="s">
        <v>29</v>
      </c>
      <c r="B58" s="1" t="s">
        <v>72</v>
      </c>
      <c r="C58" s="2" t="s">
        <v>73</v>
      </c>
      <c r="D58" s="19">
        <f>'[3]Ranking Summary'!$I$31</f>
        <v>4</v>
      </c>
      <c r="E58" s="19">
        <f>'[3]Ranking Summary'!$I$32</f>
        <v>1</v>
      </c>
      <c r="F58" s="19">
        <f>'[3]Ranking Summary'!$I$34</f>
        <v>6</v>
      </c>
      <c r="G58" s="19">
        <f>'[3]Ranking Summary'!$I$35</f>
        <v>3</v>
      </c>
      <c r="H58" s="25">
        <f>'[3]Ranking Summary'!$I$36</f>
        <v>7</v>
      </c>
      <c r="I58" s="25">
        <v>2</v>
      </c>
    </row>
    <row r="59" spans="1:9">
      <c r="A59" t="s">
        <v>29</v>
      </c>
      <c r="B59" s="1" t="s">
        <v>74</v>
      </c>
      <c r="C59" s="2" t="s">
        <v>75</v>
      </c>
      <c r="D59" s="19">
        <f>'[3]Ranking Summary'!$C$42</f>
        <v>3</v>
      </c>
      <c r="E59" s="19">
        <f>'[3]Ranking Summary'!$C$43</f>
        <v>3</v>
      </c>
      <c r="F59" s="19">
        <f>'[3]Ranking Summary'!$C$45</f>
        <v>3</v>
      </c>
      <c r="G59" s="19">
        <f>'[3]Ranking Summary'!$C$46</f>
        <v>3</v>
      </c>
      <c r="H59" s="25">
        <f>'[3]Ranking Summary'!$C$47</f>
        <v>3</v>
      </c>
      <c r="I59" s="25">
        <v>1</v>
      </c>
    </row>
    <row r="60" spans="1:9">
      <c r="A60" t="s">
        <v>29</v>
      </c>
      <c r="B60" s="1" t="s">
        <v>76</v>
      </c>
      <c r="C60" s="2" t="s">
        <v>77</v>
      </c>
      <c r="D60" s="19">
        <f>'[3]Ranking Summary'!$F$42</f>
        <v>2</v>
      </c>
      <c r="E60" s="19">
        <f>'[3]Ranking Summary'!$F$43</f>
        <v>7</v>
      </c>
      <c r="F60" s="19">
        <f>'[3]Ranking Summary'!$F$45</f>
        <v>5</v>
      </c>
      <c r="G60" s="19">
        <f>'[3]Ranking Summary'!$F$46</f>
        <v>4</v>
      </c>
      <c r="H60" s="25">
        <f>'[3]Ranking Summary'!$F$47</f>
        <v>3</v>
      </c>
      <c r="I60" s="25">
        <v>6</v>
      </c>
    </row>
    <row r="61" spans="1:9" ht="15">
      <c r="A61" t="s">
        <v>29</v>
      </c>
      <c r="B61" s="1" t="s">
        <v>78</v>
      </c>
      <c r="C61" s="2" t="s">
        <v>79</v>
      </c>
      <c r="D61" s="19">
        <f>'[3]Ranking Summary'!$I$42</f>
        <v>7</v>
      </c>
      <c r="E61" s="19">
        <f>'[3]Ranking Summary'!$I$43</f>
        <v>3</v>
      </c>
      <c r="F61" s="19">
        <f>'[3]Ranking Summary'!$I$45</f>
        <v>1</v>
      </c>
      <c r="G61" s="19">
        <f>'[3]Ranking Summary'!$I$46</f>
        <v>4</v>
      </c>
      <c r="H61" s="25">
        <f>'[3]Ranking Summary'!$I$47</f>
        <v>4</v>
      </c>
      <c r="I61" s="25">
        <v>4</v>
      </c>
    </row>
    <row r="62" spans="1:9" ht="15">
      <c r="B62" s="60"/>
      <c r="C62" s="61"/>
      <c r="D62" s="79" t="s">
        <v>18</v>
      </c>
      <c r="E62" s="80"/>
      <c r="F62" s="80"/>
      <c r="G62" s="80"/>
      <c r="H62" s="80"/>
      <c r="I62" s="81"/>
    </row>
    <row r="63" spans="1:9" ht="15">
      <c r="A63" t="s">
        <v>29</v>
      </c>
      <c r="B63" s="3" t="s">
        <v>80</v>
      </c>
      <c r="C63" s="4" t="s">
        <v>63</v>
      </c>
      <c r="D63" s="33"/>
      <c r="E63" s="22">
        <f>'[4]Ranking Summary'!$C$9</f>
        <v>1</v>
      </c>
      <c r="F63" s="33"/>
      <c r="G63" s="22">
        <f>'[4]Ranking Summary'!$C$12</f>
        <v>2</v>
      </c>
      <c r="H63" s="23">
        <f>'[4]Ranking Summary'!$C$13</f>
        <v>3</v>
      </c>
      <c r="I63" s="23">
        <f>'[4]Ranking Summary'!$C$13</f>
        <v>3</v>
      </c>
    </row>
    <row r="64" spans="1:9">
      <c r="A64" t="s">
        <v>29</v>
      </c>
      <c r="B64" s="1" t="s">
        <v>81</v>
      </c>
      <c r="C64" s="2" t="s">
        <v>65</v>
      </c>
      <c r="D64" s="32"/>
      <c r="E64" s="19">
        <f>'[4]Ranking Summary'!$F$9</f>
        <v>1</v>
      </c>
      <c r="F64" s="32"/>
      <c r="G64" s="19">
        <f>'[4]Ranking Summary'!$F$12</f>
        <v>1</v>
      </c>
      <c r="H64" s="25">
        <f>'[4]Ranking Summary'!$F$13</f>
        <v>1</v>
      </c>
      <c r="I64" s="25">
        <f>'[4]Ranking Summary'!$F$13</f>
        <v>1</v>
      </c>
    </row>
    <row r="65" spans="1:9">
      <c r="A65" t="s">
        <v>29</v>
      </c>
      <c r="B65" s="1" t="s">
        <v>82</v>
      </c>
      <c r="C65" s="2" t="s">
        <v>67</v>
      </c>
      <c r="D65" s="32"/>
      <c r="E65" s="19">
        <f>'[4]Ranking Summary'!$I$9</f>
        <v>1</v>
      </c>
      <c r="F65" s="32"/>
      <c r="G65" s="19">
        <f>'[4]Ranking Summary'!$I$12</f>
        <v>1</v>
      </c>
      <c r="H65" s="25">
        <f>'[4]Ranking Summary'!$I$13</f>
        <v>1</v>
      </c>
      <c r="I65" s="25">
        <f>'[4]Ranking Summary'!$I$13</f>
        <v>1</v>
      </c>
    </row>
    <row r="66" spans="1:9">
      <c r="A66" t="s">
        <v>29</v>
      </c>
      <c r="B66" s="1" t="s">
        <v>83</v>
      </c>
      <c r="C66" s="2" t="s">
        <v>75</v>
      </c>
      <c r="D66" s="32"/>
      <c r="E66" s="19">
        <f>'[4]Ranking Summary'!$C$19</f>
        <v>1</v>
      </c>
      <c r="F66" s="32"/>
      <c r="G66" s="19">
        <f>'[4]Ranking Summary'!$C$22</f>
        <v>2</v>
      </c>
      <c r="H66" s="25">
        <f>'[4]Ranking Summary'!$C$23</f>
        <v>2</v>
      </c>
      <c r="I66" s="25">
        <f>'[4]Ranking Summary'!$C$23</f>
        <v>2</v>
      </c>
    </row>
    <row r="67" spans="1:9">
      <c r="A67" t="s">
        <v>29</v>
      </c>
      <c r="B67" s="1" t="s">
        <v>84</v>
      </c>
      <c r="C67" s="2" t="s">
        <v>85</v>
      </c>
      <c r="D67" s="32"/>
      <c r="E67" s="19">
        <f>'[4]Ranking Summary'!$F$19</f>
        <v>3</v>
      </c>
      <c r="F67" s="32"/>
      <c r="G67" s="19">
        <f>'[4]Ranking Summary'!$F$22</f>
        <v>1</v>
      </c>
      <c r="H67" s="25">
        <f>'[4]Ranking Summary'!$F$23</f>
        <v>2</v>
      </c>
      <c r="I67" s="25">
        <f>'[4]Ranking Summary'!$F$23</f>
        <v>2</v>
      </c>
    </row>
    <row r="68" spans="1:9" ht="15">
      <c r="A68" t="s">
        <v>29</v>
      </c>
      <c r="B68" s="5" t="s">
        <v>86</v>
      </c>
      <c r="C68" s="6" t="s">
        <v>79</v>
      </c>
      <c r="D68" s="38"/>
      <c r="E68" s="26">
        <f>'[4]Ranking Summary'!$I$19</f>
        <v>1</v>
      </c>
      <c r="F68" s="38"/>
      <c r="G68" s="26">
        <f>'[4]Ranking Summary'!$I$22</f>
        <v>1</v>
      </c>
      <c r="H68" s="27">
        <f>'[4]Ranking Summary'!$I$23</f>
        <v>3</v>
      </c>
      <c r="I68" s="27">
        <f>'[4]Ranking Summary'!$I$23</f>
        <v>3</v>
      </c>
    </row>
    <row r="69" spans="1:9" ht="15">
      <c r="B69" s="60"/>
      <c r="C69" s="61"/>
      <c r="D69" s="79" t="s">
        <v>19</v>
      </c>
      <c r="E69" s="80"/>
      <c r="F69" s="80"/>
      <c r="G69" s="80"/>
      <c r="H69" s="80"/>
      <c r="I69" s="81"/>
    </row>
    <row r="70" spans="1:9" ht="15">
      <c r="B70" s="3"/>
      <c r="C70" s="7" t="s">
        <v>87</v>
      </c>
      <c r="D70" s="28">
        <f>'[5]Ranking Summary'!$C$26</f>
        <v>1</v>
      </c>
      <c r="E70" s="22">
        <f>'[5]Ranking Summary'!$C$27</f>
        <v>3</v>
      </c>
      <c r="F70" s="33" t="str">
        <f>IF('[1]Overall Points Central'!C3="No","",'[5]Ranking Summary'!$C$29)</f>
        <v/>
      </c>
      <c r="G70" s="22">
        <f>IF('[1]Overall Points Central'!Q3="No","x",'[5]Ranking Summary'!$C$18)</f>
        <v>2</v>
      </c>
      <c r="H70" s="22">
        <f>'[5]Ranking Summary'!$C$31</f>
        <v>4</v>
      </c>
      <c r="I70" s="33"/>
    </row>
    <row r="71" spans="1:9">
      <c r="B71" s="8"/>
      <c r="C71" s="9" t="s">
        <v>88</v>
      </c>
      <c r="D71" s="35"/>
      <c r="E71" s="32"/>
      <c r="F71" s="32"/>
      <c r="G71" s="19">
        <f>'[5]Ranking Summary'!$F$18</f>
        <v>1</v>
      </c>
      <c r="H71" s="32"/>
      <c r="I71" s="19">
        <f>'[5]Ranking Summary'!$F$31</f>
        <v>2</v>
      </c>
    </row>
    <row r="72" spans="1:9" ht="15" thickBot="1">
      <c r="B72" s="10"/>
      <c r="C72" s="11" t="s">
        <v>89</v>
      </c>
      <c r="D72" s="36"/>
      <c r="E72" s="37"/>
      <c r="F72" s="20">
        <f>'[5]Ranking Summary'!$I$29</f>
        <v>2</v>
      </c>
      <c r="G72" s="37"/>
      <c r="H72" s="20">
        <f>'[5]Ranking Summary'!$I$31</f>
        <v>1</v>
      </c>
      <c r="I72" s="20"/>
    </row>
  </sheetData>
  <mergeCells count="12">
    <mergeCell ref="D49:I49"/>
    <mergeCell ref="D62:I62"/>
    <mergeCell ref="D69:I69"/>
    <mergeCell ref="B32:C32"/>
    <mergeCell ref="D34:I34"/>
    <mergeCell ref="C15:E15"/>
    <mergeCell ref="C1:E1"/>
    <mergeCell ref="D35:I35"/>
    <mergeCell ref="C3:E3"/>
    <mergeCell ref="C10:E10"/>
    <mergeCell ref="B31:I31"/>
    <mergeCell ref="C23:E23"/>
  </mergeCells>
  <printOptions horizontalCentered="1" verticalCentered="1"/>
  <pageMargins left="0.45" right="0.45" top="0.5" bottom="0.5" header="0.3" footer="0.3"/>
  <pageSetup scale="79" fitToHeight="3" orientation="landscape" horizontalDpi="90" verticalDpi="90" r:id="rId1"/>
  <rowBreaks count="2" manualBreakCount="2">
    <brk id="30" min="1" max="8" man="1"/>
    <brk id="72" min="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F04DD0-AF05-4FCB-A957-8EA2B7F611E2}"/>
</file>

<file path=customXml/itemProps2.xml><?xml version="1.0" encoding="utf-8"?>
<ds:datastoreItem xmlns:ds="http://schemas.openxmlformats.org/officeDocument/2006/customXml" ds:itemID="{6743F0D6-6F19-478D-B0B6-D064DE9DC980}"/>
</file>

<file path=customXml/itemProps3.xml><?xml version="1.0" encoding="utf-8"?>
<ds:datastoreItem xmlns:ds="http://schemas.openxmlformats.org/officeDocument/2006/customXml" ds:itemID="{0FF47AFC-2869-4B81-8E14-465E225068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Layne, Cynthia</dc:creator>
  <cp:keywords/>
  <dc:description/>
  <cp:lastModifiedBy>Ambur, Julie</cp:lastModifiedBy>
  <cp:revision/>
  <dcterms:created xsi:type="dcterms:W3CDTF">2021-11-10T20:44:50Z</dcterms:created>
  <dcterms:modified xsi:type="dcterms:W3CDTF">2021-11-10T23:06:18Z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